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1" sheetId="2" r:id="rId1"/>
    <sheet name="Лист3" sheetId="3" r:id="rId2"/>
  </sheets>
  <definedNames>
    <definedName name="_xlnm.Print_Area" localSheetId="0">'1'!$A$1:$F$16</definedName>
  </definedNames>
  <calcPr calcId="125725" fullPrecision="0"/>
</workbook>
</file>

<file path=xl/calcChain.xml><?xml version="1.0" encoding="utf-8"?>
<calcChain xmlns="http://schemas.openxmlformats.org/spreadsheetml/2006/main">
  <c r="F8" i="2"/>
  <c r="L11" l="1"/>
  <c r="F7"/>
  <c r="F12" s="1"/>
  <c r="L10"/>
  <c r="L9"/>
  <c r="L8"/>
  <c r="J19"/>
  <c r="I19"/>
  <c r="H19"/>
  <c r="L17"/>
  <c r="L16"/>
  <c r="L15"/>
  <c r="L14"/>
  <c r="L13"/>
  <c r="L12"/>
  <c r="L19" l="1"/>
  <c r="N19" s="1"/>
  <c r="F13" l="1"/>
  <c r="F14" s="1"/>
</calcChain>
</file>

<file path=xl/sharedStrings.xml><?xml version="1.0" encoding="utf-8"?>
<sst xmlns="http://schemas.openxmlformats.org/spreadsheetml/2006/main" count="23" uniqueCount="22">
  <si>
    <t>№№
п/п</t>
  </si>
  <si>
    <t>Наименование работ
и затрат</t>
  </si>
  <si>
    <t xml:space="preserve">
стоимость в
базовых ценах
2001г., 
руб.</t>
  </si>
  <si>
    <t xml:space="preserve">
стоимость
в текущих 
ценах, руб.</t>
  </si>
  <si>
    <t xml:space="preserve">№ приложения
и № пункта
</t>
  </si>
  <si>
    <t>Значение</t>
  </si>
  <si>
    <t xml:space="preserve">накладные </t>
  </si>
  <si>
    <t>ИТОГО</t>
  </si>
  <si>
    <t>НДС - 18 %</t>
  </si>
  <si>
    <t>Итого с НДС 18%</t>
  </si>
  <si>
    <t xml:space="preserve"> </t>
  </si>
  <si>
    <t>1</t>
  </si>
  <si>
    <t>прямые затраты</t>
  </si>
  <si>
    <t xml:space="preserve">Индекс пересчета в текущий период
</t>
  </si>
  <si>
    <t>сметная прибыль</t>
  </si>
  <si>
    <t>итого</t>
  </si>
  <si>
    <t>нр</t>
  </si>
  <si>
    <t>сп</t>
  </si>
  <si>
    <t>ИТОГО с К=0,95</t>
  </si>
  <si>
    <t xml:space="preserve">Расчет стоимости, виды выполняемых работ по размещению бокса подготовки изделий перед прессованием на прессе 800 тонн в зд. 17/5 цеха №1 ОАО «НЗХК» (пусконаладочные работы)
</t>
  </si>
  <si>
    <t>ПНР  электрооборудования печей поз. 2500-4…2005-6 здания 17/5.</t>
  </si>
  <si>
    <t>Приложение № 1 к Технической части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</si>
</sst>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#,##0.00_р_."/>
  </numFmts>
  <fonts count="38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9"/>
      <name val="Tahom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26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7">
    <xf numFmtId="0" fontId="0" fillId="0" borderId="0"/>
    <xf numFmtId="0" fontId="14" fillId="0" borderId="0"/>
    <xf numFmtId="0" fontId="5" fillId="0" borderId="10">
      <alignment horizontal="center"/>
    </xf>
    <xf numFmtId="0" fontId="5" fillId="0" borderId="10">
      <alignment horizontal="center"/>
    </xf>
    <xf numFmtId="0" fontId="5" fillId="0" borderId="0">
      <alignment horizontal="right" vertical="top" wrapText="1"/>
    </xf>
    <xf numFmtId="0" fontId="5" fillId="0" borderId="10">
      <alignment horizontal="center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10">
      <alignment horizontal="center" wrapText="1"/>
    </xf>
    <xf numFmtId="0" fontId="5" fillId="0" borderId="10">
      <alignment horizontal="center"/>
    </xf>
    <xf numFmtId="0" fontId="5" fillId="0" borderId="0">
      <alignment horizontal="center" vertical="top" wrapText="1"/>
    </xf>
    <xf numFmtId="0" fontId="5" fillId="0" borderId="0">
      <alignment horizontal="center"/>
    </xf>
    <xf numFmtId="0" fontId="5" fillId="0" borderId="0">
      <alignment horizontal="left" vertical="top"/>
    </xf>
    <xf numFmtId="0" fontId="5" fillId="0" borderId="0"/>
    <xf numFmtId="0" fontId="16" fillId="6" borderId="0" applyNumberFormat="0" applyBorder="0" applyAlignment="0" applyProtection="0"/>
    <xf numFmtId="0" fontId="16" fillId="2" borderId="0" applyNumberFormat="0" applyBorder="0" applyAlignment="0" applyProtection="0"/>
    <xf numFmtId="0" fontId="16" fillId="3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6" fillId="10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6" fillId="9" borderId="0" applyNumberFormat="0" applyBorder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16" fillId="8" borderId="0" applyNumberFormat="0" applyBorder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16" fillId="7" borderId="0" applyNumberFormat="0" applyBorder="0" applyAlignment="0" applyProtection="0"/>
    <xf numFmtId="0" fontId="16" fillId="5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16" fillId="4" borderId="0" applyNumberFormat="0" applyBorder="0" applyAlignment="0" applyProtection="0"/>
    <xf numFmtId="0" fontId="16" fillId="3" borderId="0" applyNumberFormat="0" applyBorder="0" applyAlignment="0" applyProtection="0"/>
    <xf numFmtId="0" fontId="16" fillId="2" borderId="0" applyNumberFormat="0" applyBorder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9" borderId="0" applyNumberFormat="0" applyBorder="0" applyAlignment="0" applyProtection="0"/>
    <xf numFmtId="0" fontId="18" fillId="7" borderId="1" applyNumberFormat="0" applyAlignment="0" applyProtection="0"/>
    <xf numFmtId="0" fontId="19" fillId="20" borderId="2" applyNumberFormat="0" applyAlignment="0" applyProtection="0"/>
    <xf numFmtId="0" fontId="20" fillId="20" borderId="1" applyNumberFormat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21" borderId="7" applyNumberFormat="0" applyAlignment="0" applyProtection="0"/>
    <xf numFmtId="0" fontId="26" fillId="0" borderId="10">
      <alignment horizontal="center" wrapText="1"/>
    </xf>
    <xf numFmtId="0" fontId="1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4" fillId="23" borderId="8" applyNumberFormat="0" applyFont="0" applyAlignment="0" applyProtection="0"/>
    <xf numFmtId="0" fontId="30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4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6" fillId="0" borderId="10">
      <alignment horizontal="center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 applyAlignment="1">
      <alignment vertical="center"/>
    </xf>
    <xf numFmtId="164" fontId="7" fillId="0" borderId="0" xfId="0" applyNumberFormat="1" applyFont="1" applyFill="1" applyAlignment="1">
      <alignment horizontal="left" vertical="center" wrapText="1"/>
    </xf>
    <xf numFmtId="0" fontId="8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9" fillId="0" borderId="10" xfId="0" applyFont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10" xfId="0" applyFont="1" applyBorder="1" applyAlignment="1">
      <alignment horizontal="center" vertical="center"/>
    </xf>
    <xf numFmtId="0" fontId="5" fillId="0" borderId="0" xfId="0" applyFont="1" applyBorder="1"/>
    <xf numFmtId="2" fontId="6" fillId="0" borderId="0" xfId="0" applyNumberFormat="1" applyFont="1" applyBorder="1"/>
    <xf numFmtId="49" fontId="5" fillId="0" borderId="0" xfId="0" applyNumberFormat="1" applyFont="1"/>
    <xf numFmtId="0" fontId="10" fillId="0" borderId="0" xfId="0" applyFont="1" applyFill="1" applyAlignment="1">
      <alignment horizontal="center" vertical="center" wrapText="1"/>
    </xf>
    <xf numFmtId="0" fontId="5" fillId="0" borderId="0" xfId="0" applyFont="1" applyBorder="1" applyAlignment="1"/>
    <xf numFmtId="0" fontId="12" fillId="24" borderId="0" xfId="0" applyFont="1" applyFill="1"/>
    <xf numFmtId="3" fontId="5" fillId="0" borderId="10" xfId="0" applyNumberFormat="1" applyFont="1" applyBorder="1" applyAlignment="1">
      <alignment horizontal="center" vertical="center"/>
    </xf>
    <xf numFmtId="0" fontId="15" fillId="0" borderId="0" xfId="0" applyFont="1"/>
    <xf numFmtId="165" fontId="5" fillId="0" borderId="0" xfId="0" applyNumberFormat="1" applyFont="1" applyBorder="1" applyAlignment="1">
      <alignment vertical="center"/>
    </xf>
    <xf numFmtId="0" fontId="6" fillId="0" borderId="10" xfId="0" applyFont="1" applyBorder="1" applyAlignment="1">
      <alignment horizontal="center" vertical="center" wrapText="1"/>
    </xf>
    <xf numFmtId="165" fontId="9" fillId="0" borderId="0" xfId="0" applyNumberFormat="1" applyFont="1" applyBorder="1" applyAlignment="1">
      <alignment vertical="center"/>
    </xf>
    <xf numFmtId="2" fontId="5" fillId="0" borderId="10" xfId="0" applyNumberFormat="1" applyFont="1" applyBorder="1" applyAlignment="1">
      <alignment horizontal="center" vertical="center"/>
    </xf>
    <xf numFmtId="0" fontId="33" fillId="0" borderId="10" xfId="0" applyFont="1" applyBorder="1" applyAlignment="1">
      <alignment horizontal="center" vertical="center" wrapText="1"/>
    </xf>
    <xf numFmtId="2" fontId="9" fillId="0" borderId="10" xfId="0" applyNumberFormat="1" applyFont="1" applyBorder="1" applyAlignment="1">
      <alignment horizontal="center" vertical="center"/>
    </xf>
    <xf numFmtId="4" fontId="35" fillId="0" borderId="10" xfId="0" applyNumberFormat="1" applyFont="1" applyBorder="1" applyAlignment="1">
      <alignment horizontal="center" vertical="center"/>
    </xf>
    <xf numFmtId="49" fontId="10" fillId="0" borderId="10" xfId="0" applyNumberFormat="1" applyFont="1" applyBorder="1" applyAlignment="1">
      <alignment horizontal="center" vertical="center" wrapText="1"/>
    </xf>
    <xf numFmtId="0" fontId="36" fillId="0" borderId="10" xfId="110" applyFont="1" applyFill="1" applyBorder="1" applyAlignment="1">
      <alignment horizontal="left" vertical="center" wrapText="1"/>
    </xf>
    <xf numFmtId="49" fontId="15" fillId="0" borderId="10" xfId="0" applyNumberFormat="1" applyFont="1" applyBorder="1" applyAlignment="1">
      <alignment horizontal="center" vertical="center" wrapText="1"/>
    </xf>
    <xf numFmtId="0" fontId="15" fillId="0" borderId="10" xfId="0" applyFont="1" applyBorder="1" applyAlignment="1">
      <alignment horizontal="left"/>
    </xf>
    <xf numFmtId="0" fontId="10" fillId="0" borderId="10" xfId="0" applyFont="1" applyBorder="1"/>
    <xf numFmtId="0" fontId="10" fillId="0" borderId="10" xfId="0" applyFont="1" applyBorder="1" applyAlignment="1">
      <alignment horizontal="center" vertical="center"/>
    </xf>
    <xf numFmtId="165" fontId="35" fillId="0" borderId="10" xfId="1" applyNumberFormat="1" applyFont="1" applyBorder="1" applyAlignment="1">
      <alignment horizontal="right" vertical="center" wrapText="1"/>
    </xf>
    <xf numFmtId="165" fontId="35" fillId="0" borderId="10" xfId="0" applyNumberFormat="1" applyFont="1" applyBorder="1" applyAlignment="1">
      <alignment horizontal="right" vertical="center"/>
    </xf>
    <xf numFmtId="43" fontId="34" fillId="0" borderId="10" xfId="115" applyFont="1" applyBorder="1"/>
    <xf numFmtId="43" fontId="37" fillId="0" borderId="10" xfId="111" applyNumberFormat="1" applyFont="1" applyBorder="1" applyAlignment="1">
      <alignment horizontal="center" vertical="center"/>
    </xf>
    <xf numFmtId="43" fontId="34" fillId="0" borderId="10" xfId="116" applyFont="1" applyBorder="1"/>
    <xf numFmtId="0" fontId="15" fillId="0" borderId="0" xfId="0" applyFont="1" applyFill="1" applyBorder="1" applyAlignment="1">
      <alignment horizontal="right" wrapText="1"/>
    </xf>
    <xf numFmtId="2" fontId="9" fillId="0" borderId="0" xfId="0" applyNumberFormat="1" applyFont="1" applyAlignment="1">
      <alignment vertical="center"/>
    </xf>
    <xf numFmtId="2" fontId="5" fillId="0" borderId="0" xfId="0" applyNumberFormat="1" applyFont="1" applyAlignment="1">
      <alignment vertical="center"/>
    </xf>
    <xf numFmtId="2" fontId="5" fillId="0" borderId="0" xfId="0" applyNumberFormat="1" applyFont="1"/>
    <xf numFmtId="2" fontId="15" fillId="0" borderId="0" xfId="0" applyNumberFormat="1" applyFont="1"/>
    <xf numFmtId="165" fontId="9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165" fontId="9" fillId="0" borderId="0" xfId="0" applyNumberFormat="1" applyFont="1" applyBorder="1" applyAlignment="1">
      <alignment horizontal="center" vertical="center"/>
    </xf>
    <xf numFmtId="165" fontId="5" fillId="0" borderId="0" xfId="0" applyNumberFormat="1" applyFont="1"/>
    <xf numFmtId="165" fontId="5" fillId="0" borderId="0" xfId="0" applyNumberFormat="1" applyFont="1" applyBorder="1"/>
    <xf numFmtId="165" fontId="15" fillId="0" borderId="0" xfId="0" applyNumberFormat="1" applyFont="1"/>
    <xf numFmtId="165" fontId="9" fillId="0" borderId="0" xfId="0" applyNumberFormat="1" applyFont="1"/>
    <xf numFmtId="0" fontId="15" fillId="0" borderId="10" xfId="0" applyFont="1" applyBorder="1" applyAlignment="1">
      <alignment horizontal="left" vertical="center"/>
    </xf>
    <xf numFmtId="164" fontId="11" fillId="0" borderId="0" xfId="0" applyNumberFormat="1" applyFont="1" applyFill="1" applyBorder="1" applyAlignment="1">
      <alignment horizontal="right" wrapText="1"/>
    </xf>
    <xf numFmtId="0" fontId="15" fillId="0" borderId="0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</cellXfs>
  <cellStyles count="117">
    <cellStyle name="20% - Акцент1 2" xfId="16"/>
    <cellStyle name="20% - Акцент1 3" xfId="62"/>
    <cellStyle name="20% - Акцент2 2" xfId="17"/>
    <cellStyle name="20% - Акцент2 3" xfId="61"/>
    <cellStyle name="20% - Акцент3 2" xfId="18"/>
    <cellStyle name="20% - Акцент3 3" xfId="60"/>
    <cellStyle name="20% - Акцент4 2" xfId="19"/>
    <cellStyle name="20% - Акцент4 3" xfId="56"/>
    <cellStyle name="20% - Акцент5 2" xfId="20"/>
    <cellStyle name="20% - Акцент5 3" xfId="15"/>
    <cellStyle name="20% - Акцент6 2" xfId="21"/>
    <cellStyle name="20% - Акцент6 3" xfId="55"/>
    <cellStyle name="40% - Акцент1 2" xfId="22"/>
    <cellStyle name="40% - Акцент1 3" xfId="50"/>
    <cellStyle name="40% - Акцент2 2" xfId="23"/>
    <cellStyle name="40% - Акцент2 3" xfId="42"/>
    <cellStyle name="40% - Акцент3 2" xfId="24"/>
    <cellStyle name="40% - Акцент3 3" xfId="34"/>
    <cellStyle name="40% - Акцент4 2" xfId="25"/>
    <cellStyle name="40% - Акцент4 3" xfId="66"/>
    <cellStyle name="40% - Акцент5 2" xfId="26"/>
    <cellStyle name="40% - Акцент5 3" xfId="67"/>
    <cellStyle name="40% - Акцент6 2" xfId="27"/>
    <cellStyle name="40% - Акцент6 3" xfId="68"/>
    <cellStyle name="60% - Акцент1 2" xfId="28"/>
    <cellStyle name="60% - Акцент1 3" xfId="69"/>
    <cellStyle name="60% - Акцент2 2" xfId="29"/>
    <cellStyle name="60% - Акцент2 3" xfId="70"/>
    <cellStyle name="60% - Акцент3 2" xfId="30"/>
    <cellStyle name="60% - Акцент3 3" xfId="71"/>
    <cellStyle name="60% - Акцент4 2" xfId="31"/>
    <cellStyle name="60% - Акцент4 3" xfId="72"/>
    <cellStyle name="60% - Акцент5 2" xfId="32"/>
    <cellStyle name="60% - Акцент5 3" xfId="73"/>
    <cellStyle name="60% - Акцент6 2" xfId="33"/>
    <cellStyle name="60% - Акцент6 3" xfId="74"/>
    <cellStyle name="Акт" xfId="2"/>
    <cellStyle name="Акцент1 2" xfId="35"/>
    <cellStyle name="Акцент1 3" xfId="75"/>
    <cellStyle name="Акцент2 2" xfId="36"/>
    <cellStyle name="Акцент2 3" xfId="76"/>
    <cellStyle name="Акцент3 2" xfId="37"/>
    <cellStyle name="Акцент3 3" xfId="77"/>
    <cellStyle name="Акцент4 2" xfId="38"/>
    <cellStyle name="Акцент4 3" xfId="78"/>
    <cellStyle name="Акцент5 2" xfId="39"/>
    <cellStyle name="Акцент5 3" xfId="79"/>
    <cellStyle name="Акцент6 2" xfId="40"/>
    <cellStyle name="Акцент6 3" xfId="80"/>
    <cellStyle name="Ввод  2" xfId="41"/>
    <cellStyle name="Ввод  3" xfId="81"/>
    <cellStyle name="ВедРесурсов" xfId="3"/>
    <cellStyle name="Вывод 2" xfId="43"/>
    <cellStyle name="Вывод 3" xfId="82"/>
    <cellStyle name="Вычисление 2" xfId="44"/>
    <cellStyle name="Вычисление 3" xfId="83"/>
    <cellStyle name="Заголовок 1 2" xfId="45"/>
    <cellStyle name="Заголовок 1 3" xfId="84"/>
    <cellStyle name="Заголовок 2 2" xfId="46"/>
    <cellStyle name="Заголовок 2 3" xfId="85"/>
    <cellStyle name="Заголовок 3 2" xfId="47"/>
    <cellStyle name="Заголовок 3 3" xfId="86"/>
    <cellStyle name="Заголовок 4 2" xfId="48"/>
    <cellStyle name="Заголовок 4 3" xfId="87"/>
    <cellStyle name="Итог 2" xfId="49"/>
    <cellStyle name="Итог 3" xfId="88"/>
    <cellStyle name="Итоги" xfId="4"/>
    <cellStyle name="Контрольная ячейка 2" xfId="51"/>
    <cellStyle name="Контрольная ячейка 3" xfId="89"/>
    <cellStyle name="ЛокСмета" xfId="5"/>
    <cellStyle name="ЛокСмета 2" xfId="52"/>
    <cellStyle name="ЛокСмета 3" xfId="90"/>
    <cellStyle name="ЛокСмета 4" xfId="103"/>
    <cellStyle name="Название 2" xfId="53"/>
    <cellStyle name="Название 3" xfId="91"/>
    <cellStyle name="Нейтральный 2" xfId="54"/>
    <cellStyle name="Нейтральный 3" xfId="92"/>
    <cellStyle name="ОбСмета" xfId="6"/>
    <cellStyle name="Обычный" xfId="0" builtinId="0"/>
    <cellStyle name="Обычный 11" xfId="109"/>
    <cellStyle name="Обычный 12" xfId="108"/>
    <cellStyle name="Обычный 13" xfId="110"/>
    <cellStyle name="Обычный 14" xfId="111"/>
    <cellStyle name="Обычный 2" xfId="1"/>
    <cellStyle name="Обычный 2 2" xfId="105"/>
    <cellStyle name="Обычный 3" xfId="99"/>
    <cellStyle name="Обычный 4" xfId="100"/>
    <cellStyle name="Обычный 5" xfId="107"/>
    <cellStyle name="Обычный 6" xfId="101"/>
    <cellStyle name="Обычный 7" xfId="104"/>
    <cellStyle name="Обычный 8" xfId="102"/>
    <cellStyle name="Обычный 9" xfId="106"/>
    <cellStyle name="ПеременныеСметы" xfId="7"/>
    <cellStyle name="Плохой 2" xfId="57"/>
    <cellStyle name="Плохой 3" xfId="93"/>
    <cellStyle name="Пояснение 2" xfId="58"/>
    <cellStyle name="Пояснение 3" xfId="94"/>
    <cellStyle name="Примечание 2" xfId="59"/>
    <cellStyle name="Примечание 3" xfId="95"/>
    <cellStyle name="РесСмета" xfId="8"/>
    <cellStyle name="СводкаСтоимРаб" xfId="9"/>
    <cellStyle name="СводРасч" xfId="10"/>
    <cellStyle name="Связанная ячейка 2" xfId="63"/>
    <cellStyle name="Связанная ячейка 3" xfId="96"/>
    <cellStyle name="Список ресурсов" xfId="11"/>
    <cellStyle name="Текст предупреждения 2" xfId="64"/>
    <cellStyle name="Текст предупреждения 3" xfId="97"/>
    <cellStyle name="Титул" xfId="12"/>
    <cellStyle name="Финансовый 2" xfId="112"/>
    <cellStyle name="Финансовый 3" xfId="115"/>
    <cellStyle name="Финансовый 4" xfId="113"/>
    <cellStyle name="Финансовый 5" xfId="114"/>
    <cellStyle name="Финансовый 6" xfId="116"/>
    <cellStyle name="Хвост" xfId="13"/>
    <cellStyle name="Хороший 2" xfId="65"/>
    <cellStyle name="Хороший 3" xfId="98"/>
    <cellStyle name="Экспертиза" xfId="1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view="pageBreakPreview" zoomScaleSheetLayoutView="100" workbookViewId="0">
      <selection activeCell="C9" sqref="C9"/>
    </sheetView>
  </sheetViews>
  <sheetFormatPr defaultRowHeight="12.75"/>
  <cols>
    <col min="1" max="1" width="4.140625" style="9" customWidth="1"/>
    <col min="2" max="2" width="33.7109375" style="9" customWidth="1"/>
    <col min="3" max="3" width="18.42578125" style="9" customWidth="1"/>
    <col min="4" max="4" width="10.7109375" style="9" customWidth="1"/>
    <col min="5" max="5" width="9.140625" style="9"/>
    <col min="6" max="6" width="16.7109375" style="9" customWidth="1"/>
    <col min="7" max="7" width="9.140625" style="9"/>
    <col min="8" max="8" width="14.85546875" style="9" hidden="1" customWidth="1"/>
    <col min="9" max="9" width="11.85546875" style="9" hidden="1" customWidth="1"/>
    <col min="10" max="10" width="13.42578125" style="9" hidden="1" customWidth="1"/>
    <col min="11" max="11" width="0" style="9" hidden="1" customWidth="1"/>
    <col min="12" max="12" width="15.42578125" style="9" hidden="1" customWidth="1"/>
    <col min="13" max="15" width="0" style="9" hidden="1" customWidth="1"/>
    <col min="16" max="16384" width="9.140625" style="9"/>
  </cols>
  <sheetData>
    <row r="1" spans="1:15" s="15" customFormat="1" ht="18" customHeight="1">
      <c r="A1" s="13"/>
      <c r="B1" s="14"/>
      <c r="C1" s="50" t="s">
        <v>21</v>
      </c>
      <c r="D1" s="50"/>
      <c r="E1" s="50"/>
      <c r="F1" s="50"/>
      <c r="G1" s="2"/>
      <c r="H1" s="1"/>
    </row>
    <row r="2" spans="1:15" s="16" customFormat="1" ht="13.5" customHeight="1">
      <c r="A2" s="51"/>
      <c r="B2" s="51"/>
      <c r="C2" s="51"/>
      <c r="D2" s="51"/>
      <c r="E2" s="51"/>
      <c r="F2" s="51"/>
    </row>
    <row r="3" spans="1:15" s="16" customFormat="1" ht="13.5" customHeight="1">
      <c r="A3" s="37"/>
      <c r="B3" s="37"/>
      <c r="C3" s="37"/>
      <c r="D3" s="37"/>
      <c r="E3" s="37"/>
      <c r="F3" s="37"/>
    </row>
    <row r="4" spans="1:15" s="16" customFormat="1" ht="55.5" customHeight="1">
      <c r="A4" s="52" t="s">
        <v>19</v>
      </c>
      <c r="B4" s="52"/>
      <c r="C4" s="52"/>
      <c r="D4" s="52"/>
      <c r="E4" s="52"/>
      <c r="F4" s="52"/>
      <c r="H4" s="16" t="s">
        <v>15</v>
      </c>
      <c r="I4" s="16" t="s">
        <v>16</v>
      </c>
      <c r="J4" s="16" t="s">
        <v>17</v>
      </c>
    </row>
    <row r="5" spans="1:15" s="15" customFormat="1" ht="48.75" customHeight="1">
      <c r="A5" s="53" t="s">
        <v>0</v>
      </c>
      <c r="B5" s="53" t="s">
        <v>1</v>
      </c>
      <c r="C5" s="53" t="s">
        <v>2</v>
      </c>
      <c r="D5" s="54" t="s">
        <v>13</v>
      </c>
      <c r="E5" s="54"/>
      <c r="F5" s="53" t="s">
        <v>3</v>
      </c>
    </row>
    <row r="6" spans="1:15" s="15" customFormat="1" ht="42" customHeight="1">
      <c r="A6" s="53"/>
      <c r="B6" s="53"/>
      <c r="C6" s="53"/>
      <c r="D6" s="3" t="s">
        <v>4</v>
      </c>
      <c r="E6" s="20" t="s">
        <v>5</v>
      </c>
      <c r="F6" s="53"/>
    </row>
    <row r="7" spans="1:15" s="5" customFormat="1" ht="65.25" customHeight="1">
      <c r="A7" s="26" t="s">
        <v>11</v>
      </c>
      <c r="B7" s="27" t="s">
        <v>20</v>
      </c>
      <c r="C7" s="35"/>
      <c r="D7" s="23"/>
      <c r="E7" s="24" t="s">
        <v>10</v>
      </c>
      <c r="F7" s="32">
        <f>F11</f>
        <v>198016</v>
      </c>
      <c r="G7" s="4"/>
      <c r="H7" s="21"/>
      <c r="I7" s="42"/>
      <c r="J7" s="42"/>
      <c r="K7" s="42"/>
      <c r="L7" s="42"/>
      <c r="M7" s="42"/>
      <c r="N7" s="38"/>
      <c r="O7" s="38"/>
    </row>
    <row r="8" spans="1:15" s="1" customFormat="1" ht="13.5" customHeight="1">
      <c r="A8" s="28"/>
      <c r="B8" s="29" t="s">
        <v>12</v>
      </c>
      <c r="C8" s="34"/>
      <c r="D8" s="3"/>
      <c r="E8" s="22"/>
      <c r="F8" s="36">
        <f>208438-61306-35668</f>
        <v>111464</v>
      </c>
      <c r="G8" s="6"/>
      <c r="H8" s="19">
        <v>76719</v>
      </c>
      <c r="I8" s="43">
        <v>5114</v>
      </c>
      <c r="J8" s="43">
        <v>3166</v>
      </c>
      <c r="K8" s="43"/>
      <c r="L8" s="43">
        <f>H8-I8-J8</f>
        <v>68439</v>
      </c>
      <c r="M8" s="43"/>
      <c r="N8" s="39"/>
      <c r="O8" s="39"/>
    </row>
    <row r="9" spans="1:15" s="1" customFormat="1" ht="14.25" customHeight="1">
      <c r="A9" s="28"/>
      <c r="B9" s="29" t="s">
        <v>6</v>
      </c>
      <c r="C9" s="34"/>
      <c r="D9" s="3"/>
      <c r="E9" s="22"/>
      <c r="F9" s="36">
        <v>61306</v>
      </c>
      <c r="G9" s="6"/>
      <c r="H9" s="19">
        <v>5870</v>
      </c>
      <c r="I9" s="43">
        <v>288</v>
      </c>
      <c r="J9" s="43">
        <v>193</v>
      </c>
      <c r="K9" s="43"/>
      <c r="L9" s="43">
        <f t="shared" ref="L9:L10" si="0">H9-I9-J9</f>
        <v>5389</v>
      </c>
      <c r="M9" s="43"/>
      <c r="N9" s="39"/>
      <c r="O9" s="39"/>
    </row>
    <row r="10" spans="1:15" s="1" customFormat="1" ht="14.25" customHeight="1">
      <c r="A10" s="28"/>
      <c r="B10" s="29" t="s">
        <v>14</v>
      </c>
      <c r="C10" s="34"/>
      <c r="D10" s="3"/>
      <c r="E10" s="22"/>
      <c r="F10" s="36">
        <v>35668</v>
      </c>
      <c r="G10" s="6"/>
      <c r="H10" s="19">
        <v>1185</v>
      </c>
      <c r="I10" s="43">
        <v>59</v>
      </c>
      <c r="J10" s="43">
        <v>55</v>
      </c>
      <c r="K10" s="43"/>
      <c r="L10" s="43">
        <f t="shared" si="0"/>
        <v>1071</v>
      </c>
      <c r="M10" s="43"/>
      <c r="N10" s="39"/>
      <c r="O10" s="39"/>
    </row>
    <row r="11" spans="1:15" s="1" customFormat="1" ht="14.25" customHeight="1">
      <c r="A11" s="28"/>
      <c r="B11" s="49" t="s">
        <v>18</v>
      </c>
      <c r="C11" s="34"/>
      <c r="D11" s="3"/>
      <c r="E11" s="22"/>
      <c r="F11" s="36">
        <v>198016</v>
      </c>
      <c r="G11" s="6"/>
      <c r="H11" s="19">
        <v>22427</v>
      </c>
      <c r="I11" s="43"/>
      <c r="J11" s="43"/>
      <c r="K11" s="43"/>
      <c r="L11" s="43">
        <f t="shared" ref="L11" si="1">H11-I11-J11</f>
        <v>22427</v>
      </c>
      <c r="M11" s="43"/>
      <c r="N11" s="39"/>
      <c r="O11" s="39"/>
    </row>
    <row r="12" spans="1:15" ht="17.100000000000001" customHeight="1">
      <c r="A12" s="30"/>
      <c r="B12" s="31" t="s">
        <v>7</v>
      </c>
      <c r="C12" s="25"/>
      <c r="D12" s="7"/>
      <c r="E12" s="7"/>
      <c r="F12" s="33">
        <f>F7</f>
        <v>198016</v>
      </c>
      <c r="G12" s="8"/>
      <c r="H12" s="44">
        <v>178880</v>
      </c>
      <c r="I12" s="45">
        <v>9134</v>
      </c>
      <c r="J12" s="45">
        <v>6792</v>
      </c>
      <c r="K12" s="45"/>
      <c r="L12" s="43">
        <f t="shared" ref="L12:L17" si="2">H12-I12-J12</f>
        <v>162954</v>
      </c>
      <c r="M12" s="45"/>
      <c r="N12" s="40"/>
      <c r="O12" s="40"/>
    </row>
    <row r="13" spans="1:15" ht="20.100000000000001" customHeight="1">
      <c r="A13" s="30"/>
      <c r="B13" s="31" t="s">
        <v>8</v>
      </c>
      <c r="C13" s="17"/>
      <c r="D13" s="10"/>
      <c r="E13" s="7"/>
      <c r="F13" s="25">
        <f>F12*0.18</f>
        <v>35642.879999999997</v>
      </c>
      <c r="G13" s="11"/>
      <c r="H13" s="46">
        <v>57820</v>
      </c>
      <c r="I13" s="45">
        <v>2627</v>
      </c>
      <c r="J13" s="45">
        <v>1383</v>
      </c>
      <c r="K13" s="45"/>
      <c r="L13" s="43">
        <f t="shared" si="2"/>
        <v>53810</v>
      </c>
      <c r="M13" s="45"/>
      <c r="N13" s="40"/>
      <c r="O13" s="40"/>
    </row>
    <row r="14" spans="1:15" ht="21.6" customHeight="1">
      <c r="A14" s="30"/>
      <c r="B14" s="31" t="s">
        <v>9</v>
      </c>
      <c r="C14" s="17"/>
      <c r="D14" s="10"/>
      <c r="E14" s="7"/>
      <c r="F14" s="25">
        <f>SUM(F12:F13)</f>
        <v>233658.88</v>
      </c>
      <c r="G14" s="12"/>
      <c r="H14" s="46">
        <v>123501</v>
      </c>
      <c r="I14" s="45">
        <v>16424</v>
      </c>
      <c r="J14" s="45">
        <v>12570</v>
      </c>
      <c r="K14" s="45"/>
      <c r="L14" s="43">
        <f t="shared" si="2"/>
        <v>94507</v>
      </c>
      <c r="M14" s="45"/>
      <c r="N14" s="40"/>
      <c r="O14" s="40"/>
    </row>
    <row r="15" spans="1:15">
      <c r="H15" s="45">
        <v>5147</v>
      </c>
      <c r="I15" s="45">
        <v>652</v>
      </c>
      <c r="J15" s="45">
        <v>403</v>
      </c>
      <c r="K15" s="45"/>
      <c r="L15" s="43">
        <f t="shared" si="2"/>
        <v>4092</v>
      </c>
      <c r="M15" s="45"/>
      <c r="N15" s="40"/>
      <c r="O15" s="40"/>
    </row>
    <row r="16" spans="1:15" s="18" customFormat="1" ht="15.75">
      <c r="H16" s="47">
        <v>-60689</v>
      </c>
      <c r="I16" s="47"/>
      <c r="J16" s="47"/>
      <c r="K16" s="47"/>
      <c r="L16" s="43">
        <f t="shared" si="2"/>
        <v>-60689</v>
      </c>
      <c r="M16" s="47"/>
      <c r="N16" s="41"/>
      <c r="O16" s="41"/>
    </row>
    <row r="17" spans="8:15">
      <c r="H17" s="45">
        <v>8302</v>
      </c>
      <c r="I17" s="45"/>
      <c r="J17" s="45"/>
      <c r="K17" s="45"/>
      <c r="L17" s="43">
        <f t="shared" si="2"/>
        <v>8302</v>
      </c>
      <c r="M17" s="45"/>
      <c r="N17" s="40"/>
      <c r="O17" s="40"/>
    </row>
    <row r="18" spans="8:15">
      <c r="H18" s="45"/>
      <c r="I18" s="45"/>
      <c r="J18" s="45"/>
      <c r="K18" s="45"/>
      <c r="L18" s="45"/>
      <c r="M18" s="45"/>
      <c r="N18" s="40"/>
      <c r="O18" s="40"/>
    </row>
    <row r="19" spans="8:15">
      <c r="H19" s="45">
        <f>SUM(H12:H18)</f>
        <v>312961</v>
      </c>
      <c r="I19" s="48">
        <f>SUM(I12:I18)</f>
        <v>28837</v>
      </c>
      <c r="J19" s="48">
        <f>SUM(J12:J18)</f>
        <v>21148</v>
      </c>
      <c r="K19" s="48"/>
      <c r="L19" s="48">
        <f>SUM(L12:L18)</f>
        <v>262976</v>
      </c>
      <c r="M19" s="45"/>
      <c r="N19" s="40">
        <f>SUM(I19:L19)</f>
        <v>312961</v>
      </c>
      <c r="O19" s="40"/>
    </row>
    <row r="20" spans="8:15">
      <c r="H20" s="45"/>
      <c r="I20" s="45"/>
      <c r="J20" s="45"/>
      <c r="K20" s="45"/>
      <c r="L20" s="45"/>
      <c r="M20" s="45"/>
      <c r="N20" s="40"/>
      <c r="O20" s="40"/>
    </row>
    <row r="21" spans="8:15">
      <c r="H21" s="45"/>
      <c r="I21" s="45"/>
      <c r="J21" s="45"/>
      <c r="K21" s="45"/>
      <c r="L21" s="45"/>
      <c r="M21" s="45"/>
      <c r="N21" s="40"/>
      <c r="O21" s="40"/>
    </row>
    <row r="22" spans="8:15">
      <c r="H22" s="45"/>
      <c r="I22" s="45"/>
      <c r="J22" s="45"/>
      <c r="K22" s="45"/>
      <c r="L22" s="45"/>
      <c r="M22" s="45"/>
      <c r="N22" s="40"/>
      <c r="O22" s="40"/>
    </row>
    <row r="23" spans="8:15">
      <c r="H23" s="40"/>
      <c r="I23" s="40"/>
      <c r="J23" s="40"/>
      <c r="K23" s="40"/>
      <c r="L23" s="40"/>
      <c r="M23" s="40"/>
      <c r="N23" s="40"/>
      <c r="O23" s="40"/>
    </row>
    <row r="24" spans="8:15">
      <c r="H24" s="40"/>
      <c r="I24" s="40"/>
      <c r="J24" s="40" t="s">
        <v>10</v>
      </c>
      <c r="K24" s="40"/>
      <c r="L24" s="40"/>
      <c r="M24" s="40"/>
      <c r="N24" s="40"/>
      <c r="O24" s="40"/>
    </row>
    <row r="25" spans="8:15">
      <c r="H25" s="40"/>
      <c r="I25" s="40"/>
      <c r="J25" s="40"/>
      <c r="K25" s="40"/>
      <c r="L25" s="40"/>
      <c r="M25" s="40"/>
      <c r="N25" s="40"/>
      <c r="O25" s="40"/>
    </row>
  </sheetData>
  <mergeCells count="8">
    <mergeCell ref="C1:F1"/>
    <mergeCell ref="A2:F2"/>
    <mergeCell ref="A4:F4"/>
    <mergeCell ref="A5:A6"/>
    <mergeCell ref="B5:B6"/>
    <mergeCell ref="C5:C6"/>
    <mergeCell ref="D5:E5"/>
    <mergeCell ref="F5:F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89" fitToHeight="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Лист3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Пальчиков Павел Николаевич</cp:lastModifiedBy>
  <cp:lastPrinted>2013-09-24T05:35:53Z</cp:lastPrinted>
  <dcterms:created xsi:type="dcterms:W3CDTF">1996-10-08T23:32:33Z</dcterms:created>
  <dcterms:modified xsi:type="dcterms:W3CDTF">2013-09-24T05:35:56Z</dcterms:modified>
</cp:coreProperties>
</file>